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syntesiasrl-my.sharepoint.com/personal/grzegorz_poniatowski_syntesia_eu/Documents/Apps/Desktop/Reproducibility_package - amended/"/>
    </mc:Choice>
  </mc:AlternateContent>
  <xr:revisionPtr revIDLastSave="93" documentId="13_ncr:1_{1CA46E55-C4E2-438C-9B94-8A71D5EF251D}" xr6:coauthVersionLast="47" xr6:coauthVersionMax="47" xr10:uidLastSave="{E781FEC4-5A3A-4449-B70F-B2CAD7E5D145}"/>
  <bookViews>
    <workbookView xWindow="-28920" yWindow="-1350" windowWidth="29040" windowHeight="15720" activeTab="2" xr2:uid="{00000000-000D-0000-FFFF-FFFF00000000}"/>
  </bookViews>
  <sheets>
    <sheet name="Figure 3.10 and Figure 3.11" sheetId="1" r:id="rId1"/>
    <sheet name="Figure 4.1" sheetId="2" r:id="rId2"/>
    <sheet name="Table 4.1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F7" i="3" s="1"/>
  <c r="E10" i="3"/>
  <c r="E7" i="3"/>
  <c r="E11" i="3" s="1"/>
  <c r="C7" i="3"/>
  <c r="C8" i="3" s="1"/>
  <c r="B7" i="3"/>
  <c r="B10" i="3" s="1"/>
  <c r="B11" i="3" s="1"/>
  <c r="C5" i="3"/>
  <c r="D5" i="3"/>
  <c r="E5" i="3"/>
  <c r="F5" i="3"/>
  <c r="B5" i="3"/>
  <c r="F4" i="3"/>
  <c r="E4" i="3"/>
  <c r="D4" i="3"/>
  <c r="C4" i="3"/>
  <c r="B4" i="3"/>
  <c r="D8" i="3" l="1"/>
  <c r="D10" i="3"/>
  <c r="F8" i="3"/>
  <c r="E8" i="3"/>
  <c r="C10" i="3"/>
  <c r="C11" i="3" s="1"/>
  <c r="B8" i="3"/>
  <c r="G5" i="2"/>
  <c r="G6" i="2"/>
  <c r="C4" i="2"/>
  <c r="D4" i="2"/>
  <c r="G4" i="2" s="1"/>
  <c r="C5" i="2"/>
  <c r="D5" i="2"/>
  <c r="C6" i="2"/>
  <c r="D6" i="2"/>
  <c r="C7" i="2"/>
  <c r="D7" i="2"/>
  <c r="G7" i="2" s="1"/>
  <c r="C8" i="2"/>
  <c r="D8" i="2"/>
  <c r="G8" i="2" s="1"/>
  <c r="D3" i="2"/>
  <c r="G3" i="2" s="1"/>
  <c r="C3" i="2"/>
  <c r="E4" i="2"/>
  <c r="E5" i="2"/>
  <c r="E6" i="2"/>
  <c r="E7" i="2"/>
  <c r="E8" i="2"/>
  <c r="E3" i="2"/>
  <c r="D11" i="3" l="1"/>
  <c r="F10" i="3"/>
  <c r="F11" i="3" s="1"/>
  <c r="E15" i="2"/>
  <c r="E14" i="2"/>
  <c r="E13" i="2"/>
  <c r="E12" i="2"/>
  <c r="E16" i="2"/>
  <c r="D16" i="2"/>
  <c r="C16" i="2"/>
  <c r="D15" i="2"/>
  <c r="F14" i="2"/>
  <c r="C14" i="2"/>
  <c r="F13" i="2"/>
  <c r="D13" i="2"/>
  <c r="C13" i="2"/>
  <c r="D12" i="2"/>
  <c r="C12" i="2"/>
  <c r="F15" i="2" l="1"/>
  <c r="F12" i="2"/>
  <c r="D14" i="2"/>
  <c r="F16" i="2"/>
  <c r="C15" i="2"/>
  <c r="D41" i="1" l="1"/>
  <c r="D42" i="1"/>
  <c r="D43" i="1"/>
  <c r="D44" i="1"/>
  <c r="D45" i="1"/>
  <c r="D46" i="1"/>
  <c r="C46" i="1"/>
  <c r="B42" i="1" l="1"/>
  <c r="B43" i="1"/>
  <c r="B44" i="1"/>
  <c r="B45" i="1"/>
  <c r="B46" i="1"/>
  <c r="B41" i="1"/>
  <c r="C42" i="1"/>
  <c r="C43" i="1"/>
  <c r="C44" i="1"/>
  <c r="C45" i="1"/>
  <c r="C41" i="1"/>
  <c r="C36" i="1" l="1"/>
  <c r="D30" i="1" a="1"/>
  <c r="D33" i="1" s="1"/>
  <c r="I13" i="1"/>
  <c r="I14" i="1"/>
  <c r="I15" i="1"/>
  <c r="I16" i="1"/>
  <c r="I17" i="1"/>
  <c r="I12" i="1"/>
  <c r="C17" i="1"/>
  <c r="C26" i="1" s="1"/>
  <c r="D17" i="1"/>
  <c r="D26" i="1" s="1"/>
  <c r="E17" i="1"/>
  <c r="E26" i="1" s="1"/>
  <c r="F17" i="1"/>
  <c r="F26" i="1" s="1"/>
  <c r="G17" i="1"/>
  <c r="G26" i="1" s="1"/>
  <c r="H17" i="1"/>
  <c r="H26" i="1" s="1"/>
  <c r="C16" i="1"/>
  <c r="D32" i="1" l="1"/>
  <c r="D30" i="1"/>
  <c r="D31" i="1"/>
  <c r="D35" i="1"/>
  <c r="D34" i="1"/>
  <c r="D9" i="1"/>
  <c r="E9" i="1" s="1"/>
  <c r="I21" i="1"/>
  <c r="I22" i="1"/>
  <c r="I23" i="1"/>
  <c r="I24" i="1"/>
  <c r="I25" i="1"/>
  <c r="H13" i="1" l="1"/>
  <c r="H22" i="1" s="1"/>
  <c r="H14" i="1"/>
  <c r="H23" i="1" s="1"/>
  <c r="H15" i="1"/>
  <c r="H24" i="1" s="1"/>
  <c r="H16" i="1"/>
  <c r="H25" i="1" s="1"/>
  <c r="H12" i="1"/>
  <c r="H21" i="1" s="1"/>
  <c r="G16" i="1" l="1"/>
  <c r="G25" i="1" s="1"/>
  <c r="G15" i="1"/>
  <c r="G24" i="1" s="1"/>
  <c r="G14" i="1"/>
  <c r="G23" i="1" s="1"/>
  <c r="G13" i="1"/>
  <c r="G22" i="1" s="1"/>
  <c r="G12" i="1"/>
  <c r="G21" i="1" l="1"/>
  <c r="F13" i="1"/>
  <c r="F22" i="1" s="1"/>
  <c r="F14" i="1"/>
  <c r="F23" i="1" s="1"/>
  <c r="F15" i="1"/>
  <c r="F24" i="1" s="1"/>
  <c r="F16" i="1"/>
  <c r="F25" i="1" s="1"/>
  <c r="F12" i="1"/>
  <c r="F21" i="1" s="1"/>
  <c r="E12" i="1"/>
  <c r="E21" i="1" s="1"/>
  <c r="D13" i="1" l="1"/>
  <c r="D22" i="1" s="1"/>
  <c r="D14" i="1"/>
  <c r="D23" i="1" s="1"/>
  <c r="D15" i="1"/>
  <c r="D24" i="1" s="1"/>
  <c r="D16" i="1"/>
  <c r="D25" i="1" s="1"/>
  <c r="E13" i="1"/>
  <c r="E22" i="1" s="1"/>
  <c r="E14" i="1"/>
  <c r="E23" i="1" s="1"/>
  <c r="E15" i="1"/>
  <c r="E24" i="1" s="1"/>
  <c r="E16" i="1"/>
  <c r="E25" i="1" s="1"/>
  <c r="D12" i="1"/>
  <c r="D21" i="1" s="1"/>
  <c r="C13" i="1"/>
  <c r="C22" i="1" s="1"/>
  <c r="C14" i="1"/>
  <c r="C23" i="1" s="1"/>
  <c r="C15" i="1"/>
  <c r="C24" i="1" s="1"/>
  <c r="C25" i="1"/>
  <c r="C12" i="1"/>
  <c r="C21" i="1" s="1"/>
</calcChain>
</file>

<file path=xl/sharedStrings.xml><?xml version="1.0" encoding="utf-8"?>
<sst xmlns="http://schemas.openxmlformats.org/spreadsheetml/2006/main" count="68" uniqueCount="52">
  <si>
    <t>VTTL</t>
  </si>
  <si>
    <t>PG</t>
  </si>
  <si>
    <t>Exemption on mining</t>
  </si>
  <si>
    <t>Exemption on food and agriculture</t>
  </si>
  <si>
    <t>Exemption on health and education (includes public services)</t>
  </si>
  <si>
    <t>Exemption on hospitality</t>
  </si>
  <si>
    <t>Exemption on food and agriculture + hospitality</t>
  </si>
  <si>
    <t>Nominal</t>
  </si>
  <si>
    <t>Policy Gap</t>
  </si>
  <si>
    <t>Non-taxability of mining and drilling</t>
  </si>
  <si>
    <t>Non-taxability of foodstuffs and agricultural products</t>
  </si>
  <si>
    <t>Non-taxability of hospitality services</t>
  </si>
  <si>
    <t>Small business</t>
  </si>
  <si>
    <t>VAT policy gap (% of the NIR, lhs)</t>
  </si>
  <si>
    <t>VAT policy gap (% of GDP, rhs)</t>
  </si>
  <si>
    <t>VAT policy gap</t>
  </si>
  <si>
    <t>Main components of the policy gap</t>
  </si>
  <si>
    <t>Exemption on health and education (excludes public services)</t>
  </si>
  <si>
    <t>GDP</t>
  </si>
  <si>
    <t>NIR</t>
  </si>
  <si>
    <t>Exemption on financials</t>
  </si>
  <si>
    <t>Non-taxability of financials</t>
  </si>
  <si>
    <t>Non-taxability of health and education services (excludes public services)</t>
  </si>
  <si>
    <t>Actual (file 2_VAT_compliance_gap_model)</t>
  </si>
  <si>
    <t>Notional (file 5a)</t>
  </si>
  <si>
    <t>Removal of exemption from mining (file 5f)</t>
  </si>
  <si>
    <t>Removal of exemption from agriculture and food (file 5b)</t>
  </si>
  <si>
    <t>Removal of exemption on finacials (file 5d)</t>
  </si>
  <si>
    <t>Removal of exemption on health and education (file 5c)</t>
  </si>
  <si>
    <t>Removal of exmption on hospitality (file 5e)</t>
  </si>
  <si>
    <t>VAT policy gap (nominal)</t>
  </si>
  <si>
    <t>VAT revenue</t>
  </si>
  <si>
    <t>VAT compliance</t>
  </si>
  <si>
    <t>VAT effective rate</t>
  </si>
  <si>
    <t>7027023.46</t>
  </si>
  <si>
    <t>7623056.11</t>
  </si>
  <si>
    <t>8274214.43</t>
  </si>
  <si>
    <t>8965837.39</t>
  </si>
  <si>
    <t>8899917.58</t>
  </si>
  <si>
    <t>VAT base</t>
  </si>
  <si>
    <t>VAT base (source: BPS)</t>
  </si>
  <si>
    <t>Actual collection (1)</t>
  </si>
  <si>
    <t>Potential</t>
  </si>
  <si>
    <t>Compliance gap</t>
  </si>
  <si>
    <t>Policy gap</t>
  </si>
  <si>
    <t>Current policy (2)</t>
  </si>
  <si>
    <t>Benchmark (3)</t>
  </si>
  <si>
    <t>VAT</t>
  </si>
  <si>
    <t xml:space="preserve">  Rp (trillions)</t>
  </si>
  <si>
    <t xml:space="preserve">  % GDP</t>
  </si>
  <si>
    <t>CIT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</si>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</sst>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z_ł_-;\-* #,##0.00\ _z_ł_-;_-* &quot;-&quot;??\ _z_ł_-;_-@_-"/>
    <numFmt numFmtId="165" formatCode="0.0%"/>
    <numFmt numFmtId="166" formatCode="#,##0.0_);\(#,##0.0\)"/>
  </numFmts>
  <fonts count="8" x14ac:knownFonts="1">
    <font>
      <sz val="11"/>
      <color theme="1"/>
      <name val="Calibri"/>
      <family val="2"/>
      <scheme val="minor"/>
    </font>
    <font>
      <b/>
      <sz val="8.5"/>
      <name val="Arial"/>
      <family val="2"/>
    </font>
    <font>
      <b/>
      <sz val="10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4C6E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43" fontId="2" fillId="4" borderId="1" xfId="0" applyNumberFormat="1" applyFont="1" applyFill="1" applyBorder="1"/>
    <xf numFmtId="164" fontId="0" fillId="0" borderId="0" xfId="0" applyNumberFormat="1"/>
    <xf numFmtId="43" fontId="2" fillId="5" borderId="1" xfId="0" applyNumberFormat="1" applyFont="1" applyFill="1" applyBorder="1"/>
    <xf numFmtId="165" fontId="2" fillId="5" borderId="1" xfId="0" applyNumberFormat="1" applyFont="1" applyFill="1" applyBorder="1"/>
    <xf numFmtId="10" fontId="2" fillId="5" borderId="1" xfId="0" applyNumberFormat="1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37" fontId="0" fillId="0" borderId="5" xfId="0" applyNumberFormat="1" applyBorder="1" applyAlignment="1">
      <alignment horizontal="right" vertical="center" wrapText="1"/>
    </xf>
    <xf numFmtId="166" fontId="0" fillId="0" borderId="5" xfId="0" applyNumberFormat="1" applyBorder="1" applyAlignment="1">
      <alignment horizontal="righ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3.10 and Figure 3.11'!$B$30</c:f>
              <c:strCache>
                <c:ptCount val="1"/>
                <c:pt idx="0">
                  <c:v>Non-taxability of mining and drilling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3.11'!$C$30:$D$30</c:f>
              <c:numCache>
                <c:formatCode>0.0%</c:formatCode>
                <c:ptCount val="2"/>
                <c:pt idx="1">
                  <c:v>-3.0640083177750174E-2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5-4869-87EF-DD7384799ADF}"/>
            </c:ext>
          </c:extLst>
        </c:ser>
        <c:ser>
          <c:idx val="1"/>
          <c:order val="1"/>
          <c:tx>
            <c:strRef>
              <c:f>'Figure 3.10 and Figure 3.11'!$B$31</c:f>
              <c:strCache>
                <c:ptCount val="1"/>
                <c:pt idx="0">
                  <c:v>Non-taxability of foodstuffs and agricultural products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3.11'!$C$31:$D$31</c:f>
              <c:numCache>
                <c:formatCode>0.0%</c:formatCode>
                <c:ptCount val="2"/>
                <c:pt idx="1">
                  <c:v>1.3726736493329759E-2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95-4869-87EF-DD7384799ADF}"/>
            </c:ext>
          </c:extLst>
        </c:ser>
        <c:ser>
          <c:idx val="2"/>
          <c:order val="2"/>
          <c:tx>
            <c:strRef>
              <c:f>'Figure 3.10 and Figure 3.11'!$B$32</c:f>
              <c:strCache>
                <c:ptCount val="1"/>
                <c:pt idx="0">
                  <c:v>Non-taxability of financials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3.11'!$C$32:$D$32</c:f>
              <c:numCache>
                <c:formatCode>0.0%</c:formatCode>
                <c:ptCount val="2"/>
                <c:pt idx="1">
                  <c:v>1.9105396286044775E-2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95-4869-87EF-DD7384799ADF}"/>
            </c:ext>
          </c:extLst>
        </c:ser>
        <c:ser>
          <c:idx val="3"/>
          <c:order val="3"/>
          <c:tx>
            <c:strRef>
              <c:f>'Figure 3.10 and Figure 3.11'!$B$33</c:f>
              <c:strCache>
                <c:ptCount val="1"/>
                <c:pt idx="0">
                  <c:v>Non-taxability of health and education services (excludes public services)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3.11'!$C$33:$D$33</c:f>
              <c:numCache>
                <c:formatCode>0.0%</c:formatCode>
                <c:ptCount val="2"/>
                <c:pt idx="1">
                  <c:v>1.7424814595084995E-2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95-4869-87EF-DD7384799ADF}"/>
            </c:ext>
          </c:extLst>
        </c:ser>
        <c:ser>
          <c:idx val="4"/>
          <c:order val="4"/>
          <c:tx>
            <c:strRef>
              <c:f>'Figure 3.10 and Figure 3.11'!$B$34</c:f>
              <c:strCache>
                <c:ptCount val="1"/>
                <c:pt idx="0">
                  <c:v>Non-taxability of hospitality services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3.11'!$C$34:$D$34</c:f>
              <c:numCache>
                <c:formatCode>0.0%</c:formatCode>
                <c:ptCount val="2"/>
                <c:pt idx="1">
                  <c:v>1.694556171339744E-2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95-4869-87EF-DD7384799ADF}"/>
            </c:ext>
          </c:extLst>
        </c:ser>
        <c:ser>
          <c:idx val="5"/>
          <c:order val="5"/>
          <c:tx>
            <c:strRef>
              <c:f>'Figure 3.10 and Figure 3.11'!$B$35</c:f>
              <c:strCache>
                <c:ptCount val="1"/>
                <c:pt idx="0">
                  <c:v>Small business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3.11'!$C$35:$D$35</c:f>
              <c:numCache>
                <c:formatCode>0.0%</c:formatCode>
                <c:ptCount val="2"/>
                <c:pt idx="1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95-4869-87EF-DD7384799ADF}"/>
            </c:ext>
          </c:extLst>
        </c:ser>
        <c:ser>
          <c:idx val="6"/>
          <c:order val="6"/>
          <c:tx>
            <c:strRef>
              <c:f>'Figure 3.10 and Figure 3.11'!$B$36</c:f>
              <c:strCache>
                <c:ptCount val="1"/>
                <c:pt idx="0">
                  <c:v>Policy Gap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'Figure 3.10 and Figure 3.11'!$C$29:$D$29</c:f>
              <c:strCache>
                <c:ptCount val="2"/>
                <c:pt idx="0">
                  <c:v>VAT policy gap</c:v>
                </c:pt>
                <c:pt idx="1">
                  <c:v>Main components of the policy gap</c:v>
                </c:pt>
              </c:strCache>
            </c:strRef>
          </c:cat>
          <c:val>
            <c:numRef>
              <c:f>'Figure 3.10 and Figure 3.11'!$C$36:$D$36</c:f>
              <c:numCache>
                <c:formatCode>0.0%</c:formatCode>
                <c:ptCount val="2"/>
                <c:pt idx="0">
                  <c:v>0.15186844643132749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5-43CA-80C2-E0DDC8F70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87477039"/>
        <c:axId val="787474959"/>
      </c:barChart>
      <c:catAx>
        <c:axId val="78747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7474959"/>
        <c:crosses val="autoZero"/>
        <c:auto val="1"/>
        <c:lblAlgn val="ctr"/>
        <c:lblOffset val="100"/>
        <c:noMultiLvlLbl val="0"/>
      </c:catAx>
      <c:valAx>
        <c:axId val="78747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787477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3.10 and Figure 3.11'!$B$40</c:f>
              <c:strCache>
                <c:ptCount val="1"/>
                <c:pt idx="0">
                  <c:v>VAT policy gap (% of the NIR, lhs)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3.10 and Figure 3.11'!$A$41:$A$46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3.10 and Figure 3.11'!$B$41:$B$46</c:f>
              <c:numCache>
                <c:formatCode>General</c:formatCode>
                <c:ptCount val="6"/>
                <c:pt idx="0">
                  <c:v>0.1300069742956039</c:v>
                </c:pt>
                <c:pt idx="1">
                  <c:v>0.12437985136565863</c:v>
                </c:pt>
                <c:pt idx="2">
                  <c:v>0.12651310854289918</c:v>
                </c:pt>
                <c:pt idx="3">
                  <c:v>0.12894358296204522</c:v>
                </c:pt>
                <c:pt idx="4">
                  <c:v>0.14915380620260368</c:v>
                </c:pt>
                <c:pt idx="5">
                  <c:v>0.15186844643132749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F4-4EFF-A129-68BBDBE92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331168"/>
        <c:axId val="1354343168"/>
      </c:lineChart>
      <c:lineChart>
        <c:grouping val="standard"/>
        <c:varyColors val="0"/>
        <c:ser>
          <c:idx val="1"/>
          <c:order val="1"/>
          <c:tx>
            <c:strRef>
              <c:f>'Figure 3.10 and Figure 3.11'!$C$40</c:f>
              <c:strCache>
                <c:ptCount val="1"/>
                <c:pt idx="0">
                  <c:v>VAT policy gap (% of GDP, rhs)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3.10 and Figure 3.11'!$A$41:$A$46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'Figure 3.10 and Figure 3.11'!$C$41:$C$46</c:f>
              <c:numCache>
                <c:formatCode>General</c:formatCode>
                <c:ptCount val="6"/>
                <c:pt idx="0">
                  <c:v>9.0511083223688404E-3</c:v>
                </c:pt>
                <c:pt idx="1">
                  <c:v>8.573732384044179E-3</c:v>
                </c:pt>
                <c:pt idx="2">
                  <c:v>8.6737698572450003E-3</c:v>
                </c:pt>
                <c:pt idx="3">
                  <c:v>8.8057490092702251E-3</c:v>
                </c:pt>
                <c:pt idx="4">
                  <c:v>1.0375172216298849E-2</c:v>
                </c:pt>
                <c:pt idx="5">
                  <c:v>1.0238151554844789E-2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F4-4EFF-A129-68BBDBE92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846464"/>
        <c:axId val="1347845984"/>
      </c:lineChart>
      <c:catAx>
        <c:axId val="135433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54343168"/>
        <c:crosses val="autoZero"/>
        <c:auto val="1"/>
        <c:lblAlgn val="ctr"/>
        <c:lblOffset val="100"/>
        <c:noMultiLvlLbl val="0"/>
      </c:catAx>
      <c:valAx>
        <c:axId val="135434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54331168"/>
        <c:crosses val="autoZero"/>
        <c:crossBetween val="between"/>
      </c:valAx>
      <c:valAx>
        <c:axId val="1347845984"/>
        <c:scaling>
          <c:orientation val="minMax"/>
          <c:max val="1.2000000000000002E-2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47846464"/>
        <c:crosses val="max"/>
        <c:crossBetween val="between"/>
      </c:valAx>
      <c:catAx>
        <c:axId val="1347846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7845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'Figure 4.1'!$D$11</c:f>
              <c:strCache>
                <c:ptCount val="1"/>
                <c:pt idx="0">
                  <c:v>VAT compliance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'Figure 4.1'!$B$12:$B$16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4.1'!$D$12:$D$16</c:f>
              <c:numCache>
                <c:formatCode>0.0%</c:formatCode>
                <c:ptCount val="5"/>
                <c:pt idx="0">
                  <c:v>6.7966709222961441E-2</c:v>
                </c:pt>
                <c:pt idx="1">
                  <c:v>3.1615400047947828E-2</c:v>
                </c:pt>
                <c:pt idx="2">
                  <c:v>-6.6455285281345811E-2</c:v>
                </c:pt>
                <c:pt idx="3">
                  <c:v>-0.12677596529424207</c:v>
                </c:pt>
                <c:pt idx="4">
                  <c:v>0.15402624252696318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CC-489C-9A83-F9F28F32952A}"/>
            </c:ext>
          </c:extLst>
        </c:ser>
        <c:ser>
          <c:idx val="2"/>
          <c:order val="2"/>
          <c:tx>
            <c:strRef>
              <c:f>'Figure 4.1'!$E$11</c:f>
              <c:strCache>
                <c:ptCount val="1"/>
                <c:pt idx="0">
                  <c:v>VAT base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 4.1'!$B$12:$B$16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4.1'!$E$12:$E$16</c:f>
              <c:numCache>
                <c:formatCode>0.0%</c:formatCode>
                <c:ptCount val="5"/>
                <c:pt idx="0">
                  <c:v>8.4820074017512903E-2</c:v>
                </c:pt>
                <c:pt idx="1">
                  <c:v>8.5419589020970577E-2</c:v>
                </c:pt>
                <c:pt idx="2">
                  <c:v>8.3587749127260746E-2</c:v>
                </c:pt>
                <c:pt idx="3">
                  <c:v>-7.3523316487452695E-3</c:v>
                </c:pt>
                <c:pt idx="4">
                  <c:v>9.9285526784770317E-2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CC-489C-9A83-F9F28F32952A}"/>
            </c:ext>
          </c:extLst>
        </c:ser>
        <c:ser>
          <c:idx val="3"/>
          <c:order val="3"/>
          <c:tx>
            <c:strRef>
              <c:f>'Figure 4.1'!$F$11</c:f>
              <c:strCache>
                <c:ptCount val="1"/>
                <c:pt idx="0">
                  <c:v>VAT effective rate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 4.1'!$B$12:$B$16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4.1'!$F$12:$F$16</c:f>
              <c:numCache>
                <c:formatCode>0.0%</c:formatCode>
                <c:ptCount val="5"/>
                <c:pt idx="0">
                  <c:v>6.6041299199828263E-3</c:v>
                </c:pt>
                <c:pt idx="1">
                  <c:v>-1.8884642280673214E-3</c:v>
                </c:pt>
                <c:pt idx="2">
                  <c:v>-2.1915621924003537E-2</c:v>
                </c:pt>
                <c:pt idx="3">
                  <c:v>-2.2668775303117616E-2</c:v>
                </c:pt>
                <c:pt idx="4">
                  <c:v>-3.393757520981433E-2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CC-489C-9A83-F9F28F329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831958992"/>
        <c:axId val="1831952272"/>
      </c:barChart>
      <c:lineChart>
        <c:grouping val="standard"/>
        <c:varyColors val="0"/>
        <c:ser>
          <c:idx val="0"/>
          <c:order val="0"/>
          <c:tx>
            <c:strRef>
              <c:f>'Figure 4.1'!$C$11</c:f>
              <c:strCache>
                <c:ptCount val="1"/>
                <c:pt idx="0">
                  <c:v>VAT 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4.1'!$B$12:$B$16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'Figure 4.1'!$C$12:$C$16</c:f>
              <c:numCache>
                <c:formatCode>0.0%</c:formatCode>
                <c:ptCount val="5"/>
                <c:pt idx="0">
                  <c:v>0.16620295065542501</c:v>
                </c:pt>
                <c:pt idx="1">
                  <c:v>0.11762098299109303</c:v>
                </c:pt>
                <c:pt idx="2">
                  <c:v>-1.0591736450288436E-2</c:v>
                </c:pt>
                <c:pt idx="3">
                  <c:v>-0.15284557862045656</c:v>
                </c:pt>
                <c:pt idx="4">
                  <c:v>0.22555099053787586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CC-489C-9A83-F9F28F329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1958992"/>
        <c:axId val="1831952272"/>
      </c:lineChart>
      <c:catAx>
        <c:axId val="183195899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31952272"/>
        <c:crosses val="autoZero"/>
        <c:auto val="1"/>
        <c:lblAlgn val="ctr"/>
        <c:lblOffset val="100"/>
        <c:noMultiLvlLbl val="0"/>
      </c:catAx>
      <c:valAx>
        <c:axId val="183195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31958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944880</xdr:colOff>
      <xdr:row>28</xdr:row>
      <xdr:rowOff>117157</xdr:rowOff>
    </xdr:from>
    <xdr:to>
      <xdr:col>6</xdr:col>
      <xdr:colOff>2838450</xdr:colOff>
      <xdr:row>51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4408C3-F2E3-EFAE-11B7-9B1CFC29D8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895350</xdr:colOff>
      <xdr:row>51</xdr:row>
      <xdr:rowOff>28575</xdr:rowOff>
    </xdr:from>
    <xdr:to>
      <xdr:col>6</xdr:col>
      <xdr:colOff>2716530</xdr:colOff>
      <xdr:row>70</xdr:row>
      <xdr:rowOff>152400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2C70A9D4-DE12-3541-D741-4B171E5BE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10</xdr:row>
      <xdr:rowOff>147637</xdr:rowOff>
    </xdr:from>
    <xdr:to>
      <xdr:col>15</xdr:col>
      <xdr:colOff>466725</xdr:colOff>
      <xdr:row>25</xdr:row>
      <xdr:rowOff>176212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BA548D-D0BD-55DB-BC77-7C130F00A9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yntesiasrl-my.sharepoint.com/personal/grzegorz_poniatowski_syntesia_eu/Documents/Apps/Desktop/Reproducibility_package%20-%20old/3_Graphs_related_to_VCG.xlsx" TargetMode="External"/><Relationship Id="rId1" Type="http://schemas.openxmlformats.org/officeDocument/2006/relationships/externalLinkPath" Target="3_Graphs_related_to_VC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yntesiasrl-my.sharepoint.com/personal/grzegorz_poniatowski_syntesia_eu/Documents/Apps/Desktop/Reproducibility_package%20-%20amended/6_CIT_gaps_model.xlsx" TargetMode="External"/><Relationship Id="rId1" Type="http://schemas.openxmlformats.org/officeDocument/2006/relationships/externalLinkPath" Target="6_CIT_gaps_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imates to paste"/>
      <sheetName val="Figure 3.3"/>
      <sheetName val="Figure 3.4"/>
      <sheetName val="Figure 3.8"/>
      <sheetName val="Figure 3.9"/>
      <sheetName val="Input data"/>
    </sheetNames>
    <sheetDataSet>
      <sheetData sheetId="0">
        <row r="2">
          <cell r="I2">
            <v>751161122.40790236</v>
          </cell>
          <cell r="J2">
            <v>412213500</v>
          </cell>
          <cell r="L2">
            <v>0.45123158307418887</v>
          </cell>
        </row>
        <row r="3">
          <cell r="I3">
            <v>820256202.56188238</v>
          </cell>
          <cell r="J3">
            <v>480724600</v>
          </cell>
          <cell r="L3">
            <v>0.41393359965024729</v>
          </cell>
        </row>
        <row r="4">
          <cell r="I4">
            <v>888640808.744367</v>
          </cell>
          <cell r="J4">
            <v>537267900</v>
          </cell>
          <cell r="L4">
            <v>0.39540487594852908</v>
          </cell>
        </row>
        <row r="5">
          <cell r="I5">
            <v>941817296.62960148</v>
          </cell>
          <cell r="J5">
            <v>531577300.00000006</v>
          </cell>
          <cell r="L5">
            <v>0.43558341739708023</v>
          </cell>
        </row>
        <row r="6">
          <cell r="I6">
            <v>913699869.97706139</v>
          </cell>
          <cell r="J6">
            <v>450328060</v>
          </cell>
          <cell r="L6">
            <v>0.50713787448464276</v>
          </cell>
        </row>
        <row r="7">
          <cell r="I7">
            <v>970329563.95578063</v>
          </cell>
          <cell r="J7">
            <v>551900000</v>
          </cell>
          <cell r="L7">
            <v>0.43122417320765988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2">
          <cell r="B2">
            <v>12401728500</v>
          </cell>
        </row>
        <row r="3">
          <cell r="B3">
            <v>13589825700</v>
          </cell>
        </row>
        <row r="4">
          <cell r="B4">
            <v>14838756000</v>
          </cell>
        </row>
        <row r="5">
          <cell r="B5">
            <v>15832657200</v>
          </cell>
        </row>
        <row r="6">
          <cell r="B6">
            <v>15438017500</v>
          </cell>
        </row>
        <row r="7">
          <cell r="B7">
            <v>16970789200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_Summary - actual liability"/>
      <sheetName val="2_Summary - potential"/>
      <sheetName val="3_Summary - final regime"/>
      <sheetName val="4_Summary - public and SMEs"/>
      <sheetName val="Confidential inputs"/>
      <sheetName val="Non-confidential input"/>
      <sheetName val="Figure 3.12 and 3.13 "/>
      <sheetName val="Figure 3.14 and 3.15 "/>
      <sheetName val="Figure 3.16 and 3.17"/>
      <sheetName val="Figure 4.2"/>
      <sheetName val="GDP"/>
    </sheetNames>
    <sheetDataSet>
      <sheetData sheetId="0">
        <row r="33">
          <cell r="C33">
            <v>387.71937821291885</v>
          </cell>
          <cell r="D33">
            <v>351.40557923282131</v>
          </cell>
          <cell r="E33">
            <v>529.88127016354395</v>
          </cell>
          <cell r="F33">
            <v>461.39239294883782</v>
          </cell>
          <cell r="G33">
            <v>498.9538312327461</v>
          </cell>
          <cell r="H33">
            <v>573.31649276091764</v>
          </cell>
        </row>
        <row r="35">
          <cell r="C35">
            <v>250.06868872713</v>
          </cell>
          <cell r="D35">
            <v>301.58866952775401</v>
          </cell>
          <cell r="E35">
            <v>366.49507028693404</v>
          </cell>
          <cell r="F35">
            <v>372.00410732415202</v>
          </cell>
          <cell r="G35">
            <v>242.02251540519001</v>
          </cell>
          <cell r="H35">
            <v>304.59657842305103</v>
          </cell>
        </row>
      </sheetData>
      <sheetData sheetId="1">
        <row r="33">
          <cell r="C33">
            <v>671.0684434303173</v>
          </cell>
          <cell r="D33">
            <v>603.74181943351937</v>
          </cell>
          <cell r="E33">
            <v>782.83885544133943</v>
          </cell>
          <cell r="F33">
            <v>688.39565464298653</v>
          </cell>
          <cell r="G33">
            <v>743.97447807760238</v>
          </cell>
          <cell r="H33">
            <v>857.19343937349629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workbookViewId="0">
      <selection activeCell="B51" sqref="B51"/>
    </sheetView>
  </sheetViews>
  <sheetFormatPr defaultRowHeight="14.4" x14ac:dyDescent="0.3"/>
  <cols>
    <col min="2" max="2" width="59.88671875" bestFit="1" customWidth="1"/>
    <col min="3" max="3" width="34.5546875" bestFit="1" customWidth="1"/>
    <col min="4" max="4" width="29.109375" bestFit="1" customWidth="1"/>
    <col min="5" max="5" width="29.33203125" bestFit="1" customWidth="1"/>
    <col min="6" max="6" width="40.109375" bestFit="1" customWidth="1"/>
    <col min="7" max="7" width="50.5546875" bestFit="1" customWidth="1"/>
    <col min="8" max="9" width="38.6640625" bestFit="1" customWidth="1"/>
    <col min="10" max="10" width="38.88671875" bestFit="1" customWidth="1"/>
  </cols>
  <sheetData>
    <row r="1" spans="2:10" x14ac:dyDescent="0.3">
      <c r="B1" s="1" t="s">
        <v>0</v>
      </c>
    </row>
    <row r="2" spans="2:10" x14ac:dyDescent="0.3"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6</v>
      </c>
    </row>
    <row r="3" spans="2:10" x14ac:dyDescent="0.3">
      <c r="B3" s="2">
        <v>2016</v>
      </c>
      <c r="C3" s="3">
        <v>751161122.40790236</v>
      </c>
      <c r="D3" s="3">
        <v>863410510.44601119</v>
      </c>
      <c r="E3" s="3">
        <v>701288076.89415324</v>
      </c>
      <c r="F3" s="3">
        <v>760974781.97877014</v>
      </c>
      <c r="G3" s="3">
        <v>768718456.45765591</v>
      </c>
      <c r="H3" s="3">
        <v>763156352.23049617</v>
      </c>
      <c r="I3" s="3">
        <v>766632316.61835778</v>
      </c>
      <c r="J3" s="3">
        <v>787224507.85722852</v>
      </c>
    </row>
    <row r="4" spans="2:10" x14ac:dyDescent="0.3">
      <c r="B4" s="2">
        <v>2017</v>
      </c>
      <c r="C4" s="3">
        <v>820256202.56188238</v>
      </c>
      <c r="D4" s="3">
        <v>936771731.25948822</v>
      </c>
      <c r="E4" s="3">
        <v>765965520.87648535</v>
      </c>
      <c r="F4" s="3">
        <v>831096166.84617424</v>
      </c>
      <c r="G4" s="3">
        <v>838863804.1230582</v>
      </c>
      <c r="H4" s="3">
        <v>833326418.17884517</v>
      </c>
      <c r="I4" s="3">
        <v>836923832.5051465</v>
      </c>
      <c r="J4" s="3">
        <v>859568807.73937201</v>
      </c>
    </row>
    <row r="5" spans="2:10" x14ac:dyDescent="0.3">
      <c r="B5" s="2">
        <v>2018</v>
      </c>
      <c r="C5" s="3">
        <v>888640808.744367</v>
      </c>
      <c r="D5" s="3">
        <v>1017348763.2561804</v>
      </c>
      <c r="E5" s="3">
        <v>829240099.59501851</v>
      </c>
      <c r="F5" s="3">
        <v>900302987.24260664</v>
      </c>
      <c r="G5" s="3">
        <v>908158714.76369154</v>
      </c>
      <c r="H5" s="3">
        <v>902548274.27487123</v>
      </c>
      <c r="I5" s="3">
        <v>906889374.87228942</v>
      </c>
      <c r="J5" s="3">
        <v>931085560.94281375</v>
      </c>
    </row>
    <row r="6" spans="2:10" x14ac:dyDescent="0.3">
      <c r="B6" s="2">
        <v>2019</v>
      </c>
      <c r="C6" s="3">
        <v>941817296.62960148</v>
      </c>
      <c r="D6" s="3">
        <v>1081235702.0826166</v>
      </c>
      <c r="E6" s="3">
        <v>878379203.85982084</v>
      </c>
      <c r="F6" s="3">
        <v>954654245.36470222</v>
      </c>
      <c r="G6" s="3">
        <v>962556227.11363935</v>
      </c>
      <c r="H6" s="3">
        <v>958313268.16782427</v>
      </c>
      <c r="I6" s="3">
        <v>962198651.86906183</v>
      </c>
      <c r="J6" s="3">
        <v>986815943.26475835</v>
      </c>
    </row>
    <row r="7" spans="2:10" x14ac:dyDescent="0.3">
      <c r="B7" s="2">
        <v>2020</v>
      </c>
      <c r="C7" s="3">
        <v>913699869.97706139</v>
      </c>
      <c r="D7" s="3">
        <v>1073871960.2177968</v>
      </c>
      <c r="E7" s="3">
        <v>859390456.28325176</v>
      </c>
      <c r="F7" s="3">
        <v>928741511.8785212</v>
      </c>
      <c r="G7" s="3">
        <v>935404646.36846852</v>
      </c>
      <c r="H7" s="3">
        <v>934469478.00627518</v>
      </c>
      <c r="I7" s="3">
        <v>932419875.58344817</v>
      </c>
      <c r="J7" s="3">
        <v>955369408.60519505</v>
      </c>
    </row>
    <row r="8" spans="2:10" x14ac:dyDescent="0.3">
      <c r="B8" s="2">
        <v>2021</v>
      </c>
      <c r="C8" s="3">
        <v>970329563.95578063</v>
      </c>
      <c r="D8" s="3">
        <v>1144079075.7907038</v>
      </c>
      <c r="E8" s="3">
        <v>935274885.91162992</v>
      </c>
      <c r="F8" s="3">
        <v>986034035.95669186</v>
      </c>
      <c r="G8" s="3">
        <v>992187648.08133388</v>
      </c>
      <c r="H8" s="3">
        <v>990264929.73354983</v>
      </c>
      <c r="I8" s="3">
        <v>989716626.5395987</v>
      </c>
      <c r="J8" s="3">
        <v>1014264705.8369722</v>
      </c>
    </row>
    <row r="9" spans="2:10" x14ac:dyDescent="0.3">
      <c r="D9" s="4">
        <f>110/D7</f>
        <v>1.024330684429924E-7</v>
      </c>
      <c r="E9" s="4">
        <f>D9*1000000</f>
        <v>0.10243306844299241</v>
      </c>
    </row>
    <row r="10" spans="2:10" x14ac:dyDescent="0.3">
      <c r="B10" s="1" t="s">
        <v>7</v>
      </c>
    </row>
    <row r="11" spans="2:10" x14ac:dyDescent="0.3">
      <c r="C11" s="1" t="s">
        <v>1</v>
      </c>
      <c r="D11" s="1" t="s">
        <v>2</v>
      </c>
      <c r="E11" s="1" t="s">
        <v>3</v>
      </c>
      <c r="F11" s="1" t="s">
        <v>20</v>
      </c>
      <c r="G11" s="1" t="s">
        <v>4</v>
      </c>
      <c r="H11" s="1" t="s">
        <v>5</v>
      </c>
      <c r="I11" s="1" t="s">
        <v>6</v>
      </c>
    </row>
    <row r="12" spans="2:10" x14ac:dyDescent="0.3">
      <c r="B12" s="2">
        <v>2016</v>
      </c>
      <c r="C12" s="5">
        <f t="shared" ref="C12:C17" si="0">D3-C3</f>
        <v>112249388.03810883</v>
      </c>
      <c r="D12" s="5">
        <f t="shared" ref="D12:D17" si="1">E3-C3</f>
        <v>-49873045.513749123</v>
      </c>
      <c r="E12" s="5">
        <f>F3-$C3</f>
        <v>9813659.5708677769</v>
      </c>
      <c r="F12" s="5">
        <f>G3-$C3</f>
        <v>17557334.049753547</v>
      </c>
      <c r="G12" s="5">
        <f>H3-$C3</f>
        <v>11995229.822593808</v>
      </c>
      <c r="H12" s="5">
        <f>I3-$C3</f>
        <v>15471194.210455418</v>
      </c>
      <c r="I12" s="5">
        <f>(J3-$C3)*0.5</f>
        <v>18031692.724663079</v>
      </c>
      <c r="J12" s="4"/>
    </row>
    <row r="13" spans="2:10" x14ac:dyDescent="0.3">
      <c r="B13" s="2">
        <v>2017</v>
      </c>
      <c r="C13" s="5">
        <f t="shared" si="0"/>
        <v>116515528.69760585</v>
      </c>
      <c r="D13" s="5">
        <f t="shared" si="1"/>
        <v>-54290681.685397029</v>
      </c>
      <c r="E13" s="5">
        <f>F4-C4</f>
        <v>10839964.284291863</v>
      </c>
      <c r="F13" s="5">
        <f t="shared" ref="F13:H17" si="2">G4-$C4</f>
        <v>18607601.561175823</v>
      </c>
      <c r="G13" s="5">
        <f t="shared" si="2"/>
        <v>13070215.61696279</v>
      </c>
      <c r="H13" s="5">
        <f t="shared" si="2"/>
        <v>16667629.943264127</v>
      </c>
      <c r="I13" s="5">
        <f t="shared" ref="I13:I17" si="3">(J4-$C4)*0.5</f>
        <v>19656302.588744819</v>
      </c>
    </row>
    <row r="14" spans="2:10" x14ac:dyDescent="0.3">
      <c r="B14" s="2">
        <v>2018</v>
      </c>
      <c r="C14" s="5">
        <f t="shared" si="0"/>
        <v>128707954.5118134</v>
      </c>
      <c r="D14" s="5">
        <f t="shared" si="1"/>
        <v>-59400709.149348497</v>
      </c>
      <c r="E14" s="5">
        <f>F5-C5</f>
        <v>11662178.498239636</v>
      </c>
      <c r="F14" s="5">
        <f t="shared" si="2"/>
        <v>19517906.019324541</v>
      </c>
      <c r="G14" s="5">
        <f t="shared" si="2"/>
        <v>13907465.530504227</v>
      </c>
      <c r="H14" s="5">
        <f t="shared" si="2"/>
        <v>18248566.127922416</v>
      </c>
      <c r="I14" s="5">
        <f t="shared" si="3"/>
        <v>21222376.099223375</v>
      </c>
    </row>
    <row r="15" spans="2:10" x14ac:dyDescent="0.3">
      <c r="B15" s="2">
        <v>2019</v>
      </c>
      <c r="C15" s="5">
        <f t="shared" si="0"/>
        <v>139418405.45301509</v>
      </c>
      <c r="D15" s="5">
        <f t="shared" si="1"/>
        <v>-63438092.769780636</v>
      </c>
      <c r="E15" s="5">
        <f>F6-C6</f>
        <v>12836948.735100746</v>
      </c>
      <c r="F15" s="5">
        <f t="shared" si="2"/>
        <v>20738930.484037876</v>
      </c>
      <c r="G15" s="5">
        <f t="shared" si="2"/>
        <v>16495971.53822279</v>
      </c>
      <c r="H15" s="5">
        <f t="shared" si="2"/>
        <v>20381355.239460349</v>
      </c>
      <c r="I15" s="5">
        <f t="shared" si="3"/>
        <v>22499323.317578435</v>
      </c>
    </row>
    <row r="16" spans="2:10" x14ac:dyDescent="0.3">
      <c r="B16" s="2">
        <v>2020</v>
      </c>
      <c r="C16" s="5">
        <f t="shared" si="0"/>
        <v>160172090.24073541</v>
      </c>
      <c r="D16" s="5">
        <f t="shared" si="1"/>
        <v>-54309413.693809628</v>
      </c>
      <c r="E16" s="5">
        <f>F7-C7</f>
        <v>15041641.901459813</v>
      </c>
      <c r="F16" s="5">
        <f t="shared" si="2"/>
        <v>21704776.391407132</v>
      </c>
      <c r="G16" s="5">
        <f t="shared" si="2"/>
        <v>20769608.029213786</v>
      </c>
      <c r="H16" s="5">
        <f t="shared" si="2"/>
        <v>18720005.606386781</v>
      </c>
      <c r="I16" s="5">
        <f t="shared" si="3"/>
        <v>20834769.314066827</v>
      </c>
    </row>
    <row r="17" spans="2:9" x14ac:dyDescent="0.3">
      <c r="B17" s="2">
        <v>2021</v>
      </c>
      <c r="C17" s="5">
        <f t="shared" si="0"/>
        <v>173749511.83492315</v>
      </c>
      <c r="D17" s="5">
        <f t="shared" si="1"/>
        <v>-35054678.04415071</v>
      </c>
      <c r="E17" s="5">
        <f>F8-C8</f>
        <v>15704472.000911236</v>
      </c>
      <c r="F17" s="5">
        <f t="shared" si="2"/>
        <v>21858084.12555325</v>
      </c>
      <c r="G17" s="5">
        <f t="shared" si="2"/>
        <v>19935365.777769208</v>
      </c>
      <c r="H17" s="5">
        <f t="shared" si="2"/>
        <v>19387062.583818078</v>
      </c>
      <c r="I17" s="5">
        <f t="shared" si="3"/>
        <v>21967570.940595806</v>
      </c>
    </row>
    <row r="19" spans="2:9" x14ac:dyDescent="0.3">
      <c r="B19" s="1" t="s">
        <v>7</v>
      </c>
    </row>
    <row r="20" spans="2:9" x14ac:dyDescent="0.3">
      <c r="C20" s="1" t="s">
        <v>8</v>
      </c>
      <c r="D20" s="1" t="s">
        <v>2</v>
      </c>
      <c r="E20" s="1" t="s">
        <v>3</v>
      </c>
      <c r="F20" s="1" t="s">
        <v>20</v>
      </c>
      <c r="G20" s="1" t="s">
        <v>17</v>
      </c>
      <c r="H20" s="1" t="s">
        <v>5</v>
      </c>
      <c r="I20" s="1" t="s">
        <v>6</v>
      </c>
    </row>
    <row r="21" spans="2:9" x14ac:dyDescent="0.3">
      <c r="B21" s="2">
        <v>2016</v>
      </c>
      <c r="C21" s="6">
        <f t="shared" ref="C21:C26" si="4">C12/D3</f>
        <v>0.1300069742956039</v>
      </c>
      <c r="D21" s="6">
        <f t="shared" ref="D21:D26" si="5">D12/$D3</f>
        <v>-5.7762842715438162E-2</v>
      </c>
      <c r="E21" s="6">
        <f t="shared" ref="E21:I21" si="6">E12/$D3</f>
        <v>1.1366157178001393E-2</v>
      </c>
      <c r="F21" s="6">
        <f t="shared" si="6"/>
        <v>2.0334862544913856E-2</v>
      </c>
      <c r="G21" s="6">
        <f t="shared" si="6"/>
        <v>1.3892846655755259E-2</v>
      </c>
      <c r="H21" s="6">
        <f t="shared" si="6"/>
        <v>1.791870034389954E-2</v>
      </c>
      <c r="I21" s="6">
        <f t="shared" si="6"/>
        <v>2.0884263634164544E-2</v>
      </c>
    </row>
    <row r="22" spans="2:9" x14ac:dyDescent="0.3">
      <c r="B22" s="2">
        <v>2017</v>
      </c>
      <c r="C22" s="6">
        <f t="shared" si="4"/>
        <v>0.12437985136565863</v>
      </c>
      <c r="D22" s="6">
        <f t="shared" si="5"/>
        <v>-5.7955081129960326E-2</v>
      </c>
      <c r="E22" s="6">
        <f t="shared" ref="E22:I26" si="7">E13/$D4</f>
        <v>1.15716176338045E-2</v>
      </c>
      <c r="F22" s="6">
        <f t="shared" si="7"/>
        <v>1.9863538725872876E-2</v>
      </c>
      <c r="G22" s="6">
        <f t="shared" si="7"/>
        <v>1.3952401829408222E-2</v>
      </c>
      <c r="H22" s="6">
        <f t="shared" si="7"/>
        <v>1.7792626941095374E-2</v>
      </c>
      <c r="I22" s="6">
        <f t="shared" si="7"/>
        <v>2.098302279288141E-2</v>
      </c>
    </row>
    <row r="23" spans="2:9" x14ac:dyDescent="0.3">
      <c r="B23" s="2">
        <v>2018</v>
      </c>
      <c r="C23" s="6">
        <f t="shared" si="4"/>
        <v>0.12651310854289918</v>
      </c>
      <c r="D23" s="6">
        <f t="shared" si="5"/>
        <v>-5.8387753831073072E-2</v>
      </c>
      <c r="E23" s="6">
        <f t="shared" si="7"/>
        <v>1.1463304345024267E-2</v>
      </c>
      <c r="F23" s="6">
        <f t="shared" si="7"/>
        <v>1.918506880261445E-2</v>
      </c>
      <c r="G23" s="6">
        <f t="shared" si="7"/>
        <v>1.3670302685571912E-2</v>
      </c>
      <c r="H23" s="6">
        <f t="shared" si="7"/>
        <v>1.7937374858072355E-2</v>
      </c>
      <c r="I23" s="6">
        <f t="shared" si="7"/>
        <v>2.0860472696991258E-2</v>
      </c>
    </row>
    <row r="24" spans="2:9" x14ac:dyDescent="0.3">
      <c r="B24" s="2">
        <v>2019</v>
      </c>
      <c r="C24" s="6">
        <f t="shared" si="4"/>
        <v>0.12894358296204522</v>
      </c>
      <c r="D24" s="6">
        <f t="shared" si="5"/>
        <v>-5.8671844305168322E-2</v>
      </c>
      <c r="E24" s="6">
        <f t="shared" si="7"/>
        <v>1.1872479525393883E-2</v>
      </c>
      <c r="F24" s="6">
        <f t="shared" si="7"/>
        <v>1.9180767379482284E-2</v>
      </c>
      <c r="G24" s="6">
        <f t="shared" si="7"/>
        <v>1.5256591607592275E-2</v>
      </c>
      <c r="H24" s="6">
        <f t="shared" si="7"/>
        <v>1.8850057577827765E-2</v>
      </c>
      <c r="I24" s="6">
        <f t="shared" si="7"/>
        <v>2.0808897888075172E-2</v>
      </c>
    </row>
    <row r="25" spans="2:9" x14ac:dyDescent="0.3">
      <c r="B25" s="2">
        <v>2020</v>
      </c>
      <c r="C25" s="6">
        <f t="shared" si="4"/>
        <v>0.14915380620260368</v>
      </c>
      <c r="D25" s="6">
        <f t="shared" si="5"/>
        <v>-5.0573453545425369E-2</v>
      </c>
      <c r="E25" s="6">
        <f t="shared" si="7"/>
        <v>1.4006923039883778E-2</v>
      </c>
      <c r="F25" s="6">
        <f t="shared" si="7"/>
        <v>2.0211698596735023E-2</v>
      </c>
      <c r="G25" s="6">
        <f t="shared" si="7"/>
        <v>1.9340860734459821E-2</v>
      </c>
      <c r="H25" s="6">
        <f t="shared" si="7"/>
        <v>1.7432251050292898E-2</v>
      </c>
      <c r="I25" s="6">
        <f t="shared" si="7"/>
        <v>1.9401539555834232E-2</v>
      </c>
    </row>
    <row r="26" spans="2:9" x14ac:dyDescent="0.3">
      <c r="B26" s="2">
        <v>2021</v>
      </c>
      <c r="C26" s="6">
        <f t="shared" si="4"/>
        <v>0.15186844643132749</v>
      </c>
      <c r="D26" s="6">
        <f t="shared" si="5"/>
        <v>-3.0640083177750174E-2</v>
      </c>
      <c r="E26" s="6">
        <f t="shared" si="7"/>
        <v>1.3726736493329759E-2</v>
      </c>
      <c r="F26" s="7">
        <f t="shared" si="7"/>
        <v>1.9105396286044775E-2</v>
      </c>
      <c r="G26" s="7">
        <f t="shared" si="7"/>
        <v>1.7424814595084995E-2</v>
      </c>
      <c r="H26" s="7">
        <f t="shared" si="7"/>
        <v>1.694556171339744E-2</v>
      </c>
      <c r="I26" s="7">
        <v>1.4E-2</v>
      </c>
    </row>
    <row r="29" spans="2:9" x14ac:dyDescent="0.3">
      <c r="C29" s="1" t="s">
        <v>15</v>
      </c>
      <c r="D29" s="1" t="s">
        <v>16</v>
      </c>
    </row>
    <row r="30" spans="2:9" x14ac:dyDescent="0.3">
      <c r="B30" s="1" t="s">
        <v>9</v>
      </c>
      <c r="C30" s="6"/>
      <c r="D30" s="6">
        <f t="array" ref="D30:D35">TRANSPOSE(D26:I26)</f>
        <v>-3.0640083177750174E-2</v>
      </c>
      <c r="G30" s="4"/>
    </row>
    <row r="31" spans="2:9" x14ac:dyDescent="0.3">
      <c r="B31" s="1" t="s">
        <v>10</v>
      </c>
      <c r="C31" s="6"/>
      <c r="D31" s="6">
        <v>1.3726736493329759E-2</v>
      </c>
    </row>
    <row r="32" spans="2:9" x14ac:dyDescent="0.3">
      <c r="B32" s="1" t="s">
        <v>21</v>
      </c>
      <c r="C32" s="6"/>
      <c r="D32" s="6">
        <v>1.9105396286044775E-2</v>
      </c>
    </row>
    <row r="33" spans="1:4" x14ac:dyDescent="0.3">
      <c r="B33" s="1" t="s">
        <v>22</v>
      </c>
      <c r="C33" s="6"/>
      <c r="D33" s="6">
        <v>1.7424814595084995E-2</v>
      </c>
    </row>
    <row r="34" spans="1:4" x14ac:dyDescent="0.3">
      <c r="B34" s="1" t="s">
        <v>11</v>
      </c>
      <c r="C34" s="6"/>
      <c r="D34" s="6">
        <v>1.694556171339744E-2</v>
      </c>
    </row>
    <row r="35" spans="1:4" x14ac:dyDescent="0.3">
      <c r="B35" s="1" t="s">
        <v>12</v>
      </c>
      <c r="C35" s="6"/>
      <c r="D35" s="6">
        <v>1.4E-2</v>
      </c>
    </row>
    <row r="36" spans="1:4" x14ac:dyDescent="0.3">
      <c r="B36" s="1" t="s">
        <v>8</v>
      </c>
      <c r="C36" s="6">
        <f>C26</f>
        <v>0.15186844643132749</v>
      </c>
      <c r="D36" s="6"/>
    </row>
    <row r="40" spans="1:4" x14ac:dyDescent="0.3">
      <c r="A40" s="1"/>
      <c r="B40" s="1" t="s">
        <v>13</v>
      </c>
      <c r="C40" s="1" t="s">
        <v>14</v>
      </c>
      <c r="D40" s="1" t="s">
        <v>30</v>
      </c>
    </row>
    <row r="41" spans="1:4" x14ac:dyDescent="0.3">
      <c r="A41" s="1">
        <v>2016</v>
      </c>
      <c r="B41" s="19">
        <f>D41/E51</f>
        <v>0.1300069742956039</v>
      </c>
      <c r="C41" s="19">
        <f>D41/D51</f>
        <v>9.0511083223688404E-3</v>
      </c>
      <c r="D41" s="19">
        <f>D3-C3</f>
        <v>112249388.03810883</v>
      </c>
    </row>
    <row r="42" spans="1:4" x14ac:dyDescent="0.3">
      <c r="A42" s="1">
        <v>2017</v>
      </c>
      <c r="B42" s="19">
        <f t="shared" ref="B42:B46" si="8">D42/E52</f>
        <v>0.12437985136565863</v>
      </c>
      <c r="C42" s="19">
        <f t="shared" ref="C42:C45" si="9">D42/D52</f>
        <v>8.573732384044179E-3</v>
      </c>
      <c r="D42" s="19">
        <f t="shared" ref="D42:D46" si="10">D4-C4</f>
        <v>116515528.69760585</v>
      </c>
    </row>
    <row r="43" spans="1:4" x14ac:dyDescent="0.3">
      <c r="A43" s="1">
        <v>2018</v>
      </c>
      <c r="B43" s="19">
        <f t="shared" si="8"/>
        <v>0.12651310854289918</v>
      </c>
      <c r="C43" s="19">
        <f t="shared" si="9"/>
        <v>8.6737698572450003E-3</v>
      </c>
      <c r="D43" s="19">
        <f t="shared" si="10"/>
        <v>128707954.5118134</v>
      </c>
    </row>
    <row r="44" spans="1:4" x14ac:dyDescent="0.3">
      <c r="A44" s="1">
        <v>2019</v>
      </c>
      <c r="B44" s="19">
        <f t="shared" si="8"/>
        <v>0.12894358296204522</v>
      </c>
      <c r="C44" s="19">
        <f t="shared" si="9"/>
        <v>8.8057490092702251E-3</v>
      </c>
      <c r="D44" s="19">
        <f t="shared" si="10"/>
        <v>139418405.45301509</v>
      </c>
    </row>
    <row r="45" spans="1:4" x14ac:dyDescent="0.3">
      <c r="A45" s="1">
        <v>2020</v>
      </c>
      <c r="B45" s="19">
        <f t="shared" si="8"/>
        <v>0.14915380620260368</v>
      </c>
      <c r="C45" s="19">
        <f t="shared" si="9"/>
        <v>1.0375172216298849E-2</v>
      </c>
      <c r="D45" s="19">
        <f t="shared" si="10"/>
        <v>160172090.24073541</v>
      </c>
    </row>
    <row r="46" spans="1:4" x14ac:dyDescent="0.3">
      <c r="A46" s="1">
        <v>2021</v>
      </c>
      <c r="B46" s="19">
        <f t="shared" si="8"/>
        <v>0.15186844643132749</v>
      </c>
      <c r="C46" s="19">
        <f>D46/D56</f>
        <v>1.0238151554844789E-2</v>
      </c>
      <c r="D46" s="19">
        <f t="shared" si="10"/>
        <v>173749511.83492315</v>
      </c>
    </row>
    <row r="50" spans="3:5" x14ac:dyDescent="0.3">
      <c r="C50" s="1"/>
      <c r="D50" s="1" t="s">
        <v>18</v>
      </c>
      <c r="E50" s="1" t="s">
        <v>19</v>
      </c>
    </row>
    <row r="51" spans="3:5" x14ac:dyDescent="0.3">
      <c r="C51" s="1">
        <v>2016</v>
      </c>
      <c r="D51" s="19">
        <v>12401728500</v>
      </c>
      <c r="E51" s="19">
        <v>863410510.44601119</v>
      </c>
    </row>
    <row r="52" spans="3:5" x14ac:dyDescent="0.3">
      <c r="C52" s="1">
        <v>2017</v>
      </c>
      <c r="D52" s="19">
        <v>13589825700</v>
      </c>
      <c r="E52" s="19">
        <v>936771731.25948822</v>
      </c>
    </row>
    <row r="53" spans="3:5" x14ac:dyDescent="0.3">
      <c r="C53" s="1">
        <v>2018</v>
      </c>
      <c r="D53" s="19">
        <v>14838756000</v>
      </c>
      <c r="E53" s="19">
        <v>1017348763.2561804</v>
      </c>
    </row>
    <row r="54" spans="3:5" x14ac:dyDescent="0.3">
      <c r="C54" s="1">
        <v>2019</v>
      </c>
      <c r="D54" s="19">
        <v>15832657200</v>
      </c>
      <c r="E54" s="19">
        <v>1081235702.0826166</v>
      </c>
    </row>
    <row r="55" spans="3:5" x14ac:dyDescent="0.3">
      <c r="C55" s="1">
        <v>2020</v>
      </c>
      <c r="D55" s="19">
        <v>15438017500</v>
      </c>
      <c r="E55" s="19">
        <v>1073871960.2177968</v>
      </c>
    </row>
    <row r="56" spans="3:5" x14ac:dyDescent="0.3">
      <c r="C56" s="1">
        <v>2021</v>
      </c>
      <c r="D56" s="19">
        <v>16970789200</v>
      </c>
      <c r="E56" s="19">
        <v>1144079075.7907038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D44CA-9BCC-4D0D-AD44-52EEC4667D65}">
  <dimension ref="B2:G16"/>
  <sheetViews>
    <sheetView workbookViewId="0">
      <selection activeCell="D15" sqref="D15"/>
    </sheetView>
  </sheetViews>
  <sheetFormatPr defaultRowHeight="14.4" x14ac:dyDescent="0.3"/>
  <cols>
    <col min="3" max="3" width="11" bestFit="1" customWidth="1"/>
    <col min="4" max="4" width="13.6640625" bestFit="1" customWidth="1"/>
    <col min="5" max="5" width="13.44140625" bestFit="1" customWidth="1"/>
    <col min="6" max="6" width="19.33203125" bestFit="1" customWidth="1"/>
    <col min="7" max="7" width="14.88671875" bestFit="1" customWidth="1"/>
  </cols>
  <sheetData>
    <row r="2" spans="2:7" x14ac:dyDescent="0.3">
      <c r="B2" s="8"/>
      <c r="C2" s="8" t="s">
        <v>31</v>
      </c>
      <c r="D2" s="8" t="s">
        <v>0</v>
      </c>
      <c r="E2" s="8" t="s">
        <v>32</v>
      </c>
      <c r="F2" s="8" t="s">
        <v>40</v>
      </c>
      <c r="G2" s="8" t="s">
        <v>33</v>
      </c>
    </row>
    <row r="3" spans="2:7" x14ac:dyDescent="0.3">
      <c r="B3" s="9">
        <v>2016</v>
      </c>
      <c r="C3" s="9">
        <f>'[1]Estimates to paste'!J2</f>
        <v>412213500</v>
      </c>
      <c r="D3" s="13">
        <f>'[1]Estimates to paste'!I2</f>
        <v>751161122.40790236</v>
      </c>
      <c r="E3" s="12">
        <f>1-'[1]Estimates to paste'!L2</f>
        <v>0.54876841692581113</v>
      </c>
      <c r="F3" s="10" t="s">
        <v>34</v>
      </c>
      <c r="G3" s="12">
        <f>D3/F3/1000</f>
        <v>0.10689606014320925</v>
      </c>
    </row>
    <row r="4" spans="2:7" x14ac:dyDescent="0.3">
      <c r="B4" s="9">
        <v>2017</v>
      </c>
      <c r="C4" s="9">
        <f>'[1]Estimates to paste'!J3</f>
        <v>480724600</v>
      </c>
      <c r="D4" s="13">
        <f>'[1]Estimates to paste'!I3</f>
        <v>820256202.56188238</v>
      </c>
      <c r="E4" s="12">
        <f>1-'[1]Estimates to paste'!L3</f>
        <v>0.58606640034975266</v>
      </c>
      <c r="F4" s="10" t="s">
        <v>35</v>
      </c>
      <c r="G4" s="12">
        <f t="shared" ref="G4:G8" si="0">D4/F4/1000</f>
        <v>0.10760201561232931</v>
      </c>
    </row>
    <row r="5" spans="2:7" x14ac:dyDescent="0.3">
      <c r="B5" s="9">
        <v>2018</v>
      </c>
      <c r="C5" s="9">
        <f>'[1]Estimates to paste'!J4</f>
        <v>537267900</v>
      </c>
      <c r="D5" s="13">
        <f>'[1]Estimates to paste'!I4</f>
        <v>888640808.744367</v>
      </c>
      <c r="E5" s="12">
        <f>1-'[1]Estimates to paste'!L4</f>
        <v>0.60459512405147087</v>
      </c>
      <c r="F5" s="10" t="s">
        <v>36</v>
      </c>
      <c r="G5" s="12">
        <f t="shared" si="0"/>
        <v>0.10739881305497748</v>
      </c>
    </row>
    <row r="6" spans="2:7" x14ac:dyDescent="0.3">
      <c r="B6" s="9">
        <v>2019</v>
      </c>
      <c r="C6" s="9">
        <f>'[1]Estimates to paste'!J5</f>
        <v>531577300.00000006</v>
      </c>
      <c r="D6" s="13">
        <f>'[1]Estimates to paste'!I5</f>
        <v>941817296.62960148</v>
      </c>
      <c r="E6" s="12">
        <f>1-'[1]Estimates to paste'!L5</f>
        <v>0.56441658260291971</v>
      </c>
      <c r="F6" s="10" t="s">
        <v>37</v>
      </c>
      <c r="G6" s="12">
        <f t="shared" si="0"/>
        <v>0.10504510127297785</v>
      </c>
    </row>
    <row r="7" spans="2:7" x14ac:dyDescent="0.3">
      <c r="B7" s="9">
        <v>2020</v>
      </c>
      <c r="C7" s="9">
        <f>'[1]Estimates to paste'!J6</f>
        <v>450328060</v>
      </c>
      <c r="D7" s="13">
        <f>'[1]Estimates to paste'!I6</f>
        <v>913699869.97706139</v>
      </c>
      <c r="E7" s="12">
        <f>1-'[1]Estimates to paste'!L6</f>
        <v>0.49286212551535724</v>
      </c>
      <c r="F7" s="10" t="s">
        <v>38</v>
      </c>
      <c r="G7" s="12">
        <f t="shared" si="0"/>
        <v>0.10266385747552748</v>
      </c>
    </row>
    <row r="8" spans="2:7" x14ac:dyDescent="0.3">
      <c r="B8" s="9">
        <v>2021</v>
      </c>
      <c r="C8" s="9">
        <f>'[1]Estimates to paste'!J7</f>
        <v>551900000</v>
      </c>
      <c r="D8" s="13">
        <f>'[1]Estimates to paste'!I7</f>
        <v>970329563.95578063</v>
      </c>
      <c r="E8" s="12">
        <f>1-'[1]Estimates to paste'!L7</f>
        <v>0.56877582679234018</v>
      </c>
      <c r="F8" s="10">
        <v>9783550.585271338</v>
      </c>
      <c r="G8" s="12">
        <f t="shared" si="0"/>
        <v>9.9179695091122108E-2</v>
      </c>
    </row>
    <row r="11" spans="2:7" x14ac:dyDescent="0.3">
      <c r="C11" s="8" t="s">
        <v>31</v>
      </c>
      <c r="D11" s="8" t="s">
        <v>32</v>
      </c>
      <c r="E11" s="8" t="s">
        <v>39</v>
      </c>
      <c r="F11" s="8" t="s">
        <v>33</v>
      </c>
    </row>
    <row r="12" spans="2:7" x14ac:dyDescent="0.3">
      <c r="B12" s="9">
        <v>2017</v>
      </c>
      <c r="C12" s="11">
        <f>C4/C3-1</f>
        <v>0.16620295065542501</v>
      </c>
      <c r="D12" s="11">
        <f>E4/E3-1</f>
        <v>6.7966709222961441E-2</v>
      </c>
      <c r="E12" s="11">
        <f t="shared" ref="E12:F12" si="1">F4/F3-1</f>
        <v>8.4820074017512903E-2</v>
      </c>
      <c r="F12" s="11">
        <f t="shared" si="1"/>
        <v>6.6041299199828263E-3</v>
      </c>
    </row>
    <row r="13" spans="2:7" x14ac:dyDescent="0.3">
      <c r="B13" s="9">
        <v>2018</v>
      </c>
      <c r="C13" s="11">
        <f t="shared" ref="C13:C16" si="2">C5/C4-1</f>
        <v>0.11762098299109303</v>
      </c>
      <c r="D13" s="11">
        <f t="shared" ref="D13:F16" si="3">E5/E4-1</f>
        <v>3.1615400047947828E-2</v>
      </c>
      <c r="E13" s="11">
        <f t="shared" si="3"/>
        <v>8.5419589020970577E-2</v>
      </c>
      <c r="F13" s="11">
        <f t="shared" si="3"/>
        <v>-1.8884642280673214E-3</v>
      </c>
    </row>
    <row r="14" spans="2:7" x14ac:dyDescent="0.3">
      <c r="B14" s="9">
        <v>2019</v>
      </c>
      <c r="C14" s="11">
        <f t="shared" si="2"/>
        <v>-1.0591736450288436E-2</v>
      </c>
      <c r="D14" s="11">
        <f t="shared" si="3"/>
        <v>-6.6455285281345811E-2</v>
      </c>
      <c r="E14" s="11">
        <f t="shared" si="3"/>
        <v>8.3587749127260746E-2</v>
      </c>
      <c r="F14" s="11">
        <f t="shared" si="3"/>
        <v>-2.1915621924003537E-2</v>
      </c>
    </row>
    <row r="15" spans="2:7" x14ac:dyDescent="0.3">
      <c r="B15" s="9">
        <v>2020</v>
      </c>
      <c r="C15" s="11">
        <f t="shared" si="2"/>
        <v>-0.15284557862045656</v>
      </c>
      <c r="D15" s="11">
        <f t="shared" si="3"/>
        <v>-0.12677596529424207</v>
      </c>
      <c r="E15" s="11">
        <f t="shared" si="3"/>
        <v>-7.3523316487452695E-3</v>
      </c>
      <c r="F15" s="11">
        <f t="shared" si="3"/>
        <v>-2.2668775303117616E-2</v>
      </c>
    </row>
    <row r="16" spans="2:7" x14ac:dyDescent="0.3">
      <c r="B16" s="9">
        <v>2021</v>
      </c>
      <c r="C16" s="11">
        <f t="shared" si="2"/>
        <v>0.22555099053787586</v>
      </c>
      <c r="D16" s="11">
        <f t="shared" si="3"/>
        <v>0.15402624252696318</v>
      </c>
      <c r="E16" s="11">
        <f t="shared" si="3"/>
        <v>9.9285526784770317E-2</v>
      </c>
      <c r="F16" s="11">
        <f t="shared" si="3"/>
        <v>-3.393757520981433E-2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154F-31E4-418C-916A-0BC2C1D4E207}">
  <dimension ref="A1:F11"/>
  <sheetViews>
    <sheetView tabSelected="1" workbookViewId="0">
      <selection activeCell="A13" sqref="A13:G25"/>
    </sheetView>
  </sheetViews>
  <sheetFormatPr defaultRowHeight="14.4" x14ac:dyDescent="0.3"/>
  <cols>
    <col min="1" max="1" width="9" bestFit="1" customWidth="1"/>
    <col min="2" max="2" width="26.6640625" bestFit="1" customWidth="1"/>
    <col min="5" max="5" width="14.6640625" bestFit="1" customWidth="1"/>
    <col min="6" max="6" width="9.5546875" bestFit="1" customWidth="1"/>
  </cols>
  <sheetData>
    <row r="1" spans="1:6" ht="15" thickBot="1" x14ac:dyDescent="0.35">
      <c r="A1" s="22"/>
      <c r="B1" s="24" t="s">
        <v>41</v>
      </c>
      <c r="C1" s="26" t="s">
        <v>42</v>
      </c>
      <c r="D1" s="27"/>
      <c r="E1" s="24" t="s">
        <v>43</v>
      </c>
      <c r="F1" s="24" t="s">
        <v>44</v>
      </c>
    </row>
    <row r="2" spans="1:6" ht="29.4" thickBot="1" x14ac:dyDescent="0.35">
      <c r="A2" s="23"/>
      <c r="B2" s="25"/>
      <c r="C2" s="14" t="s">
        <v>45</v>
      </c>
      <c r="D2" s="14" t="s">
        <v>46</v>
      </c>
      <c r="E2" s="25"/>
      <c r="F2" s="25"/>
    </row>
    <row r="3" spans="1:6" ht="15" thickBot="1" x14ac:dyDescent="0.35">
      <c r="A3" s="16" t="s">
        <v>47</v>
      </c>
      <c r="B3" s="17"/>
      <c r="C3" s="17"/>
      <c r="D3" s="17"/>
      <c r="E3" s="17"/>
      <c r="F3" s="17"/>
    </row>
    <row r="4" spans="1:6" ht="29.4" thickBot="1" x14ac:dyDescent="0.35">
      <c r="A4" s="15" t="s">
        <v>48</v>
      </c>
      <c r="B4" s="20">
        <f>SUM('[1]Estimates to paste'!$J$2:$J$7)/6/1000000</f>
        <v>494.00189333333333</v>
      </c>
      <c r="C4" s="20">
        <f>SUM('[1]Estimates to paste'!$I$2:$I$7)/6000000</f>
        <v>880.98414404609935</v>
      </c>
      <c r="D4" s="20">
        <f>SUM('Figure 3.10 and Figure 3.11'!D3:D8)/6000000</f>
        <v>1019.4529571754661</v>
      </c>
      <c r="E4" s="20">
        <f>C4-B4</f>
        <v>386.98225071276602</v>
      </c>
      <c r="F4" s="20">
        <f>D4-C4</f>
        <v>138.46881312936671</v>
      </c>
    </row>
    <row r="5" spans="1:6" ht="15" thickBot="1" x14ac:dyDescent="0.35">
      <c r="A5" s="15" t="s">
        <v>49</v>
      </c>
      <c r="B5" s="21">
        <f>B4/((SUM('[1]Input data'!$B$2:$B$7)/6)/1000000)*100</f>
        <v>3.3276662443843694</v>
      </c>
      <c r="C5" s="21">
        <f>C4/((SUM('[1]Input data'!$B$2:$B$7)/6)/1000000)*100</f>
        <v>5.934433121700442</v>
      </c>
      <c r="D5" s="21">
        <f>D4/((SUM('[1]Input data'!$B$2:$B$7)/6)/1000000)*100</f>
        <v>6.8671785252482094</v>
      </c>
      <c r="E5" s="21">
        <f>E4/((SUM('[1]Input data'!$B$2:$B$7)/6)/1000000)*100</f>
        <v>2.6067668773160722</v>
      </c>
      <c r="F5" s="21">
        <f>F4/((SUM('[1]Input data'!$B$2:$B$7)/6)/1000000)*100</f>
        <v>0.9327454035477668</v>
      </c>
    </row>
    <row r="6" spans="1:6" ht="15" thickBot="1" x14ac:dyDescent="0.35">
      <c r="A6" s="16" t="s">
        <v>50</v>
      </c>
      <c r="B6" s="18"/>
      <c r="C6" s="18"/>
      <c r="D6" s="18"/>
      <c r="E6" s="18"/>
      <c r="F6" s="18"/>
    </row>
    <row r="7" spans="1:6" ht="29.4" thickBot="1" x14ac:dyDescent="0.35">
      <c r="A7" s="15" t="s">
        <v>48</v>
      </c>
      <c r="B7" s="20">
        <f>SUM('[2]1_Summary - actual liability'!$C$35:$H$35)/6</f>
        <v>306.12927161570184</v>
      </c>
      <c r="C7" s="20">
        <f>SUM('[2]1_Summary - actual liability'!$C$33:$H$33)/6</f>
        <v>467.11149075863096</v>
      </c>
      <c r="D7" s="20">
        <f>SUM('[2]2_Summary - potential'!$C$33:$H$33)/6</f>
        <v>724.53544839987683</v>
      </c>
      <c r="E7" s="20">
        <f>C7-B7</f>
        <v>160.98221914292913</v>
      </c>
      <c r="F7" s="20">
        <f>D7-C7</f>
        <v>257.42395764124586</v>
      </c>
    </row>
    <row r="8" spans="1:6" ht="15" thickBot="1" x14ac:dyDescent="0.35">
      <c r="A8" s="15" t="s">
        <v>49</v>
      </c>
      <c r="B8" s="21">
        <f>B7/((SUM('[1]Input data'!$B$2:$B$7)/6)/1000000)*100</f>
        <v>2.0621298365878298</v>
      </c>
      <c r="C8" s="21">
        <f>C7/((SUM('[1]Input data'!$B$2:$B$7)/6)/1000000)*100</f>
        <v>3.1465287099875847</v>
      </c>
      <c r="D8" s="21">
        <f>D7/((SUM('[1]Input data'!$B$2:$B$7)/6)/1000000)*100</f>
        <v>4.8805727003019923</v>
      </c>
      <c r="E8" s="21">
        <f>E7/((SUM('[1]Input data'!$B$2:$B$7)/6)/1000000)*100</f>
        <v>1.0843988733997549</v>
      </c>
      <c r="F8" s="21">
        <f>F7/((SUM('[1]Input data'!$B$2:$B$7)/6)/1000000)*100</f>
        <v>1.7340439903144076</v>
      </c>
    </row>
    <row r="9" spans="1:6" ht="15" thickBot="1" x14ac:dyDescent="0.35">
      <c r="A9" s="16" t="s">
        <v>51</v>
      </c>
      <c r="B9" s="18"/>
      <c r="C9" s="18"/>
      <c r="D9" s="18"/>
      <c r="E9" s="18"/>
      <c r="F9" s="18"/>
    </row>
    <row r="10" spans="1:6" ht="29.4" thickBot="1" x14ac:dyDescent="0.35">
      <c r="A10" s="15" t="s">
        <v>48</v>
      </c>
      <c r="B10" s="20">
        <f>B4+B7</f>
        <v>800.13116494903511</v>
      </c>
      <c r="C10" s="20">
        <f t="shared" ref="C10:F10" si="0">C4+C7</f>
        <v>1348.0956348047303</v>
      </c>
      <c r="D10" s="20">
        <f t="shared" si="0"/>
        <v>1743.9884055753428</v>
      </c>
      <c r="E10" s="20">
        <f>C10-B10</f>
        <v>547.96446985569514</v>
      </c>
      <c r="F10" s="20">
        <f>D10-C10</f>
        <v>395.89277077061251</v>
      </c>
    </row>
    <row r="11" spans="1:6" ht="15" thickBot="1" x14ac:dyDescent="0.35">
      <c r="A11" s="15" t="s">
        <v>49</v>
      </c>
      <c r="B11" s="21">
        <f>B10/((SUM('[1]Input data'!$B$2:$B$7)/6)/1000000)*100</f>
        <v>5.3897960809721992</v>
      </c>
      <c r="C11" s="21">
        <f>C10/((SUM('[1]Input data'!$B$2:$B$7)/6)/1000000)*100</f>
        <v>9.0809618316880272</v>
      </c>
      <c r="D11" s="21">
        <f>D10/((SUM('[1]Input data'!$B$2:$B$7)/6)/1000000)*100</f>
        <v>11.747751225550202</v>
      </c>
      <c r="E11" s="21">
        <f>E10/((SUM('[1]Input data'!$B$2:$B$7)/6)/1000000)*100</f>
        <v>3.6911657507158275</v>
      </c>
      <c r="F11" s="21">
        <f>F10/((SUM('[1]Input data'!$B$2:$B$7)/6)/1000000)*100</f>
        <v>2.6667893938621741</v>
      </c>
    </row>
  </sheetData>
  <mergeCells count="5">
    <mergeCell ref="A1:A2"/>
    <mergeCell ref="B1:B2"/>
    <mergeCell ref="C1:D1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3.10 and Figure 3.11</vt:lpstr>
      <vt:lpstr>Figure 4.1</vt:lpstr>
      <vt:lpstr>Table 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Poniatowski</dc:creator>
  <cp:lastModifiedBy>Grzegorz Poniatowski</cp:lastModifiedBy>
  <dcterms:created xsi:type="dcterms:W3CDTF">2015-06-05T18:17:20Z</dcterms:created>
  <dcterms:modified xsi:type="dcterms:W3CDTF">2024-10-31T15:32:08Z</dcterms:modified>
</cp:coreProperties>
</file>